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b_skola_zaloha_26_09_2023\IROP_new_2023_2024\realizácia VO\Interiérový nábytok\"/>
    </mc:Choice>
  </mc:AlternateContent>
  <xr:revisionPtr revIDLastSave="0" documentId="13_ncr:1_{F036D3F7-0493-4F8C-9F99-3162730F00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boratórny nábyto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3" i="1" l="1"/>
  <c r="D113" i="1" s="1"/>
  <c r="C61" i="1" l="1"/>
  <c r="D61" i="1" s="1"/>
  <c r="C48" i="1"/>
  <c r="D48" i="1" s="1"/>
  <c r="C32" i="1"/>
  <c r="C117" i="1" l="1"/>
  <c r="D117" i="1" s="1"/>
  <c r="D32" i="1"/>
</calcChain>
</file>

<file path=xl/sharedStrings.xml><?xml version="1.0" encoding="utf-8"?>
<sst xmlns="http://schemas.openxmlformats.org/spreadsheetml/2006/main" count="89" uniqueCount="61">
  <si>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</si>
  <si>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</si>
  <si>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</si>
  <si>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</si>
  <si>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</si>
  <si>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</si>
  <si>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</si>
  <si>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</si>
  <si>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Hodnota parametra pre ponúkané zariadenie</t>
  </si>
  <si>
    <t>Technická špecifikácia</t>
  </si>
  <si>
    <t xml:space="preserve">počet kusov </t>
  </si>
  <si>
    <t>V</t>
  </si>
  <si>
    <t>Cena za 1 ks v € bez DPH</t>
  </si>
  <si>
    <t xml:space="preserve"> Cena celkom v € bez DPH </t>
  </si>
  <si>
    <t xml:space="preserve">Celková cena zákazky             v € bez DPH </t>
  </si>
  <si>
    <t xml:space="preserve">Stredná priemyselná škola elektrotechnická, Komenského 44, 040 01 Košice </t>
  </si>
  <si>
    <t>IČO:</t>
  </si>
  <si>
    <t>LOGICKÝ CELOK č. 2</t>
  </si>
  <si>
    <t>LOGICKÝ CELOK č. 3</t>
  </si>
  <si>
    <t>LOGICKÝ CELOK č. 4</t>
  </si>
  <si>
    <t xml:space="preserve">                                                                      dňa:</t>
  </si>
  <si>
    <t>Laboratórny stôl (technologické pracovisko pre vzdelávanie v oblasti elektrotechniky), ktorý obsahuje:</t>
  </si>
  <si>
    <t>a). 3F centrálny vypínač, istenie, prúdový chránič a tlačítko TOTAL STOP pre kanál,  3x400V/50 Hz, istič 3F B10 A, chránič 3F 30 mA</t>
  </si>
  <si>
    <t>b). 4x zásuvka - 230V, 50Hz, 10A pre kanál, počet kusov 2</t>
  </si>
  <si>
    <t>d). Bezpečnostné svorky pre kanál,  3 x 400V / 10 A, max. výstupný prúd 10 A</t>
  </si>
  <si>
    <t>Priestranný odolný laboratórny stôl pre učiteľa</t>
  </si>
  <si>
    <t>2). Stojná noha jednoduchá 675 mm, masívna oceľová konštrukcia, rektifikačné nohy, možnosť výškového nastavenia (125 - 712 mm), počet kusov 2</t>
  </si>
  <si>
    <t>3). Ovládací panel učiteľa pre ovládanie 6 pracovných miest (bez elektroniky!) s uzamykateľným tlačítkom TOTAL STOP</t>
  </si>
  <si>
    <t>c). 1x 3F zásuvka 16A + vypínač pre kanál, 3x400V/50 Hz, max. výstupný prúd 16 A</t>
  </si>
  <si>
    <t>e). Modul 3x zásuvka LAN RJ45 pre kanál,  kategória 5e počet kusov 2</t>
  </si>
  <si>
    <t>pečiatka, podpis</t>
  </si>
  <si>
    <t>Laboratórny stôl pre 2 žiakov (technologické pracovisko pre vzdelávanie v oblasti elektrotechniky), ktorý obsahuje:</t>
  </si>
  <si>
    <t>1). Doska stolu  antistatická s odklopným kanálom pre káble priama - veľkosť (v x š x h, 1800 x 800 x 25 mm)</t>
  </si>
  <si>
    <t>5). 4x zásuvka - 230V, 50Hz, 10A pre kanál, počet kusov 1</t>
  </si>
  <si>
    <t>6). 1x 3F zásuvka 16A + vypínač pre kanál, 3x400V/50 Hz, max. výstupný prúd 16 A</t>
  </si>
  <si>
    <t>Modul 3x zásuvka LAN RJ45 pre kanál,  kategória 5e počet kusov 1</t>
  </si>
  <si>
    <t>Modul 3x zásuvka prázdna pre kanál, počet kusov 1</t>
  </si>
  <si>
    <t>4). Ovládací panel 6 miest - len elektronika s tlačítkom TOTAL STOP, centrálne ovládanie vstupného napätia 6 stolov samostatným vypínačom na každý stôl so svetelnou indikáciou zapnutia stola, napájacie napätie 3F 400 V / 50Hz, maximálny výstupný prúd 16 A na stôl,  vrátane podružného rozvádzača</t>
  </si>
  <si>
    <t>Farba dosky a stola: šedá</t>
  </si>
  <si>
    <t xml:space="preserve">1). Doska stolu  antistatická priama s výrezmi  (v x š x h 1800 x 800 x 25 mm) </t>
  </si>
  <si>
    <t>Modul 1x zásuvka HDMI pre kanál, počet kusov 1</t>
  </si>
  <si>
    <t xml:space="preserve">Pracovný stôl s 3 zásuvkami a 1 dverami,                                                      v x š x h  840 x 1200 x  600 mm </t>
  </si>
  <si>
    <t xml:space="preserve"> Cena celkom v € s DPH </t>
  </si>
  <si>
    <t>Pracovný stôl na ručné obrábania č.2</t>
  </si>
  <si>
    <t>Pracovný stôl na ručné obrábania č.1</t>
  </si>
  <si>
    <t>LOGICKÝ CELOK č. 1</t>
  </si>
  <si>
    <t>Priestranný odolný laboratórny stôl pre žiaka</t>
  </si>
  <si>
    <r>
      <t xml:space="preserve">Kanál na laboratórny stôl, </t>
    </r>
    <r>
      <rPr>
        <b/>
        <u/>
        <sz val="9"/>
        <color rgb="FF000000"/>
        <rFont val="Calibri"/>
        <family val="2"/>
        <charset val="238"/>
      </rPr>
      <t>ktorý obsahuje</t>
    </r>
    <r>
      <rPr>
        <b/>
        <sz val="9"/>
        <color rgb="FF000000"/>
        <rFont val="Calibri"/>
        <family val="2"/>
        <charset val="238"/>
      </rPr>
      <t>:</t>
    </r>
  </si>
  <si>
    <r>
      <rPr>
        <b/>
        <u/>
        <sz val="9"/>
        <color rgb="FF000000"/>
        <rFont val="Calibri"/>
        <family val="2"/>
        <charset val="238"/>
      </rPr>
      <t>Pevná konštrukcia</t>
    </r>
    <r>
      <rPr>
        <sz val="9"/>
        <color rgb="FF000000"/>
        <rFont val="Calibri"/>
        <family val="2"/>
        <charset val="238"/>
      </rPr>
      <t xml:space="preserve"> z oceľového plechu s hrúbkou plechu 1,0 mm - odolnosť proti krúteniu, vysoká stabilita, základná konštrukcia z pevnej ocele - štvorhranná trubka, vysoká stabilita vďaka zvareniu všetkých oceľových dielov, uzamykateľné dvere, centrálne uzamykanie všetkých zásuviek cez valcovú zámku, vedenie zásuvky s guľôčkovými ložiskami, zásuvky so 100 % vyťahovaním, priechodné úchytkové lišty, elektrostaticky práškovo povrstvené
</t>
    </r>
    <r>
      <rPr>
        <b/>
        <u/>
        <sz val="9"/>
        <color rgb="FF000000"/>
        <rFont val="Calibri"/>
        <family val="2"/>
        <charset val="238"/>
      </rPr>
      <t>Pracovná doska</t>
    </r>
    <r>
      <rPr>
        <sz val="9"/>
        <color rgb="FF000000"/>
        <rFont val="Calibri"/>
        <family val="2"/>
        <charset val="238"/>
      </rPr>
      <t>, bukový masív s obvodovým obrubovaním</t>
    </r>
  </si>
  <si>
    <r>
      <rPr>
        <b/>
        <u/>
        <sz val="9"/>
        <color rgb="FF000000"/>
        <rFont val="Calibri"/>
        <family val="2"/>
        <charset val="238"/>
      </rPr>
      <t>Zverák dielenský:</t>
    </r>
    <r>
      <rPr>
        <sz val="9"/>
        <color rgb="FF000000"/>
        <rFont val="Calibri"/>
        <family val="2"/>
        <charset val="238"/>
      </rPr>
      <t xml:space="preserve"> čeľuste z vysoko kvalitnej ocele kalené na 45 HRC veľkosť 100 mm, veľká kovadlina, integrovaná otočná doska ±35° s polohovacími kľúčkami rukou prestaviteľné vreteno a polohovacie kľučky povrchovo upravené zinkochrómovaním, presné valcové vedenie, vratidlo s bezpečnostnými koncovkami, upevnenie k základovej doske maticami, váha zveráku max. 13 kg (zverák súčasťou stola)</t>
    </r>
  </si>
  <si>
    <r>
      <rPr>
        <b/>
        <u/>
        <sz val="9"/>
        <color rgb="FF000000"/>
        <rFont val="Calibri"/>
        <family val="2"/>
        <charset val="238"/>
      </rPr>
      <t>Rozmer zásuvky 1:</t>
    </r>
    <r>
      <rPr>
        <sz val="9"/>
        <color rgb="FF000000"/>
        <rFont val="Calibri"/>
        <family val="2"/>
        <charset val="238"/>
      </rPr>
      <t xml:space="preserve">  2 x H 85 x B 430 x T 520 mm</t>
    </r>
  </si>
  <si>
    <r>
      <rPr>
        <b/>
        <u/>
        <sz val="9"/>
        <color rgb="FF000000"/>
        <rFont val="Calibri"/>
        <family val="2"/>
        <charset val="238"/>
      </rPr>
      <t>Rozmer zásuvky 2:</t>
    </r>
    <r>
      <rPr>
        <sz val="9"/>
        <color rgb="FF000000"/>
        <rFont val="Calibri"/>
        <family val="2"/>
        <charset val="238"/>
      </rPr>
      <t xml:space="preserve">  1 x H 165 x B 430 x T 520 mm</t>
    </r>
  </si>
  <si>
    <r>
      <rPr>
        <b/>
        <u/>
        <sz val="9"/>
        <color rgb="FF000000"/>
        <rFont val="Calibri"/>
        <family val="2"/>
        <charset val="238"/>
      </rPr>
      <t>Veľkosť dverovky:</t>
    </r>
    <r>
      <rPr>
        <sz val="9"/>
        <color rgb="FF000000"/>
        <rFont val="Calibri"/>
        <family val="2"/>
        <charset val="238"/>
      </rPr>
      <t xml:space="preserve"> H 425 x B 430 mm</t>
    </r>
  </si>
  <si>
    <r>
      <rPr>
        <b/>
        <u/>
        <sz val="9"/>
        <color rgb="FF000000"/>
        <rFont val="Calibri"/>
        <family val="2"/>
        <charset val="238"/>
      </rPr>
      <t>Hmotnosť:</t>
    </r>
    <r>
      <rPr>
        <sz val="9"/>
        <color rgb="FF000000"/>
        <rFont val="Calibri"/>
        <family val="2"/>
        <charset val="238"/>
      </rPr>
      <t xml:space="preserve"> max. 90 kg</t>
    </r>
  </si>
  <si>
    <r>
      <rPr>
        <b/>
        <u/>
        <sz val="9"/>
        <color rgb="FF000000"/>
        <rFont val="Calibri"/>
        <family val="2"/>
        <charset val="238"/>
      </rPr>
      <t>Farba:</t>
    </r>
    <r>
      <rPr>
        <sz val="9"/>
        <color rgb="FF000000"/>
        <rFont val="Calibri"/>
        <family val="2"/>
        <charset val="238"/>
      </rPr>
      <t xml:space="preserve"> teleso svetlošedá RAL 7035, dvierka a zásuvky enciánová modrá RAL 5010.</t>
    </r>
  </si>
  <si>
    <r>
      <rPr>
        <b/>
        <u/>
        <sz val="9"/>
        <color rgb="FF000000"/>
        <rFont val="Calibri"/>
        <family val="2"/>
        <charset val="238"/>
      </rPr>
      <t>Stojanová vŕtačka:</t>
    </r>
    <r>
      <rPr>
        <sz val="9"/>
        <color rgb="FF000000"/>
        <rFont val="Calibri"/>
        <family val="2"/>
        <charset val="238"/>
      </rPr>
      <t xml:space="preserve"> Kvalitné, presné skľučovadlo bez kľúčika samočinne doťahuje vrták. Bezpečnostný prstenec zaručuje perfektné držanie vrtáka
Integrovaný laser ako pomôcka pri vŕtaní: na jednoduché a presné vŕtanie – presne v želanom bode. LED-dióda sa postará o dobré osvetlenie pracovnej oblasti
Pomocou rýchloupínacej svorky sa dajú pohodlne zafixovať aj okrúhle obrobky – pre úplne presný výsledok vŕtania
Paralelný doraz a veľká pracovná doska sa postarajú o presné a bezpečné nastavenie pozície obrobku
Otočné koliesko s integrovanou rukoväťou umožňuje kontrolovaný, pohodlný postup pri vŕtaní. </t>
    </r>
    <r>
      <rPr>
        <b/>
        <sz val="9"/>
        <color rgb="FF000000"/>
        <rFont val="Calibri"/>
        <family val="2"/>
        <charset val="238"/>
      </rPr>
      <t xml:space="preserve">Hmotnosť </t>
    </r>
    <r>
      <rPr>
        <sz val="9"/>
        <color rgb="FF000000"/>
        <rFont val="Calibri"/>
        <family val="2"/>
        <charset val="238"/>
      </rPr>
      <t xml:space="preserve">- max. 12 kg, </t>
    </r>
    <r>
      <rPr>
        <b/>
        <sz val="9"/>
        <color rgb="FF000000"/>
        <rFont val="Calibri"/>
        <family val="2"/>
        <charset val="238"/>
      </rPr>
      <t>Max. vŕtací priemer - drevo</t>
    </r>
    <r>
      <rPr>
        <sz val="9"/>
        <color rgb="FF000000"/>
        <rFont val="Calibri"/>
        <family val="2"/>
        <charset val="238"/>
      </rPr>
      <t xml:space="preserve"> - 40 mm,</t>
    </r>
    <r>
      <rPr>
        <b/>
        <sz val="9"/>
        <color rgb="FF000000"/>
        <rFont val="Calibri"/>
        <family val="2"/>
        <charset val="238"/>
      </rPr>
      <t xml:space="preserve"> Max. vŕtací priemer - oceľ</t>
    </r>
    <r>
      <rPr>
        <sz val="9"/>
        <color rgb="FF000000"/>
        <rFont val="Calibri"/>
        <family val="2"/>
        <charset val="238"/>
      </rPr>
      <t xml:space="preserve"> - 13 mm,      </t>
    </r>
    <r>
      <rPr>
        <b/>
        <sz val="9"/>
        <color rgb="FF000000"/>
        <rFont val="Calibri"/>
        <family val="2"/>
        <charset val="238"/>
      </rPr>
      <t>Príkon:</t>
    </r>
    <r>
      <rPr>
        <sz val="9"/>
        <color rgb="FF000000"/>
        <rFont val="Calibri"/>
        <family val="2"/>
        <charset val="238"/>
      </rPr>
      <t xml:space="preserve"> - max. 710 W, </t>
    </r>
    <r>
      <rPr>
        <b/>
        <sz val="9"/>
        <color rgb="FF000000"/>
        <rFont val="Calibri"/>
        <family val="2"/>
        <charset val="238"/>
      </rPr>
      <t>Rozmery základnej dosky</t>
    </r>
    <r>
      <rPr>
        <sz val="9"/>
        <color rgb="FF000000"/>
        <rFont val="Calibri"/>
        <family val="2"/>
        <charset val="238"/>
      </rPr>
      <t xml:space="preserve">: max. 330 x 350 x 30 mm, </t>
    </r>
    <r>
      <rPr>
        <b/>
        <sz val="9"/>
        <color rgb="FF000000"/>
        <rFont val="Calibri"/>
        <family val="2"/>
        <charset val="238"/>
      </rPr>
      <t xml:space="preserve">Upínací rozsah: </t>
    </r>
    <r>
      <rPr>
        <sz val="9"/>
        <color rgb="FF000000"/>
        <rFont val="Calibri"/>
        <family val="2"/>
        <charset val="238"/>
      </rPr>
      <t xml:space="preserve">1,5 – 13 mm, max. </t>
    </r>
    <r>
      <rPr>
        <b/>
        <sz val="9"/>
        <color rgb="FF000000"/>
        <rFont val="Calibri"/>
        <family val="2"/>
        <charset val="238"/>
      </rPr>
      <t xml:space="preserve">Voľnobežné otáčky: </t>
    </r>
    <r>
      <rPr>
        <sz val="9"/>
        <color rgb="FF000000"/>
        <rFont val="Calibri"/>
        <family val="2"/>
        <charset val="238"/>
      </rPr>
      <t>200 – 2 500 min</t>
    </r>
    <r>
      <rPr>
        <vertAlign val="superscript"/>
        <sz val="9"/>
        <color rgb="FF000000"/>
        <rFont val="Calibri"/>
        <family val="2"/>
        <charset val="238"/>
      </rPr>
      <t xml:space="preserve">-1, </t>
    </r>
    <r>
      <rPr>
        <b/>
        <sz val="9"/>
        <color rgb="FF000000"/>
        <rFont val="Calibri"/>
        <family val="2"/>
        <charset val="238"/>
      </rPr>
      <t>Zdvih</t>
    </r>
    <r>
      <rPr>
        <sz val="9"/>
        <color rgb="FF000000"/>
        <rFont val="Calibri"/>
        <family val="2"/>
        <charset val="238"/>
      </rPr>
      <t xml:space="preserve"> - min. 90 mm, </t>
    </r>
    <r>
      <rPr>
        <b/>
        <sz val="9"/>
        <color rgb="FF000000"/>
        <rFont val="Calibri"/>
        <family val="2"/>
        <charset val="238"/>
      </rPr>
      <t>Funkcie:</t>
    </r>
    <r>
      <rPr>
        <sz val="9"/>
        <color rgb="FF000000"/>
        <rFont val="Calibri"/>
        <family val="2"/>
        <charset val="238"/>
      </rPr>
      <t xml:space="preserve"> Laser ako pomôcka pri vŕtaní, Integrované pracovné osvetlenie
</t>
    </r>
    <r>
      <rPr>
        <b/>
        <sz val="9"/>
        <color rgb="FF000000"/>
        <rFont val="Calibri"/>
        <family val="2"/>
        <charset val="238"/>
      </rPr>
      <t>Rozsah dodávky:</t>
    </r>
    <r>
      <rPr>
        <sz val="9"/>
        <color rgb="FF000000"/>
        <rFont val="Calibri"/>
        <family val="2"/>
        <charset val="238"/>
      </rPr>
      <t xml:space="preserve"> Paralelný doraz, Rýchloupínacia spona</t>
    </r>
  </si>
  <si>
    <t>Celková cena za predmet zákazky časť č. 3:</t>
  </si>
  <si>
    <t>Opis predmetu zákazky</t>
  </si>
  <si>
    <t>DIČ:</t>
  </si>
  <si>
    <t>IČ DPH:</t>
  </si>
  <si>
    <t>Interiérové vybavenie pre SPŠe Košice časť. 3 -  Laboratórny nábytok univerzálny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</si>
</sst>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u/>
      <sz val="9"/>
      <color rgb="FF000000"/>
      <name val="Calibri"/>
      <family val="2"/>
      <charset val="238"/>
    </font>
    <font>
      <vertAlign val="superscript"/>
      <sz val="9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5" tint="0.59999389629810485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4" fillId="0" borderId="0"/>
    <xf numFmtId="0" fontId="2" fillId="0" borderId="0"/>
    <xf numFmtId="44" fontId="17" fillId="0" borderId="0" applyFont="0" applyFill="0" applyBorder="0" applyAlignment="0" applyProtection="0"/>
    <xf numFmtId="0" fontId="10" fillId="0" borderId="0"/>
    <xf numFmtId="0" fontId="1" fillId="0" borderId="0"/>
    <xf numFmtId="44" fontId="10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4" fontId="9" fillId="0" borderId="0" xfId="3" applyFont="1" applyBorder="1" applyAlignment="1">
      <alignment wrapText="1"/>
    </xf>
    <xf numFmtId="0" fontId="10" fillId="0" borderId="0" xfId="4"/>
    <xf numFmtId="0" fontId="10" fillId="0" borderId="4" xfId="4" applyBorder="1"/>
    <xf numFmtId="0" fontId="16" fillId="0" borderId="1" xfId="4" applyFont="1" applyBorder="1" applyAlignment="1">
      <alignment horizontal="left"/>
    </xf>
    <xf numFmtId="0" fontId="16" fillId="3" borderId="1" xfId="4" applyFont="1" applyFill="1" applyBorder="1"/>
    <xf numFmtId="0" fontId="16" fillId="0" borderId="0" xfId="4" applyFont="1"/>
    <xf numFmtId="0" fontId="8" fillId="0" borderId="0" xfId="0" applyFont="1" applyAlignment="1">
      <alignment horizontal="center" vertical="center" wrapText="1"/>
    </xf>
    <xf numFmtId="0" fontId="16" fillId="3" borderId="0" xfId="4" applyFont="1" applyFill="1" applyAlignment="1">
      <alignment horizontal="center"/>
    </xf>
    <xf numFmtId="44" fontId="9" fillId="0" borderId="1" xfId="6" applyFont="1" applyBorder="1" applyAlignment="1">
      <alignment wrapText="1"/>
    </xf>
    <xf numFmtId="44" fontId="0" fillId="0" borderId="1" xfId="3" applyFont="1" applyBorder="1" applyAlignment="1"/>
    <xf numFmtId="0" fontId="9" fillId="0" borderId="11" xfId="0" applyFont="1" applyBorder="1" applyAlignment="1">
      <alignment wrapText="1"/>
    </xf>
    <xf numFmtId="44" fontId="0" fillId="0" borderId="0" xfId="3" applyFont="1" applyBorder="1" applyAlignment="1"/>
    <xf numFmtId="44" fontId="9" fillId="0" borderId="0" xfId="6" applyFont="1" applyBorder="1" applyAlignment="1">
      <alignment wrapText="1"/>
    </xf>
    <xf numFmtId="44" fontId="12" fillId="0" borderId="1" xfId="0" applyNumberFormat="1" applyFont="1" applyBorder="1" applyAlignment="1">
      <alignment horizontal="center" vertical="center"/>
    </xf>
    <xf numFmtId="44" fontId="12" fillId="0" borderId="1" xfId="6" applyFont="1" applyBorder="1" applyAlignment="1">
      <alignment wrapText="1"/>
    </xf>
    <xf numFmtId="0" fontId="18" fillId="4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left" vertical="top" wrapText="1"/>
    </xf>
    <xf numFmtId="0" fontId="16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4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4" fillId="0" borderId="0" xfId="0" applyFont="1" applyBorder="1"/>
    <xf numFmtId="0" fontId="21" fillId="3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9"/>
  <sheetViews>
    <sheetView tabSelected="1" topLeftCell="A109" zoomScale="115" zoomScaleNormal="115" workbookViewId="0">
      <selection activeCell="A116" sqref="A116:B117"/>
    </sheetView>
  </sheetViews>
  <sheetFormatPr defaultColWidth="15.140625" defaultRowHeight="15" customHeight="1" x14ac:dyDescent="0.25"/>
  <cols>
    <col min="1" max="1" width="11" customWidth="1"/>
    <col min="2" max="2" width="52.42578125" customWidth="1"/>
    <col min="3" max="3" width="28.140625" customWidth="1"/>
    <col min="4" max="4" width="18.42578125" customWidth="1"/>
    <col min="5" max="16" width="7.5703125" customWidth="1"/>
  </cols>
  <sheetData>
    <row r="1" spans="1:4" ht="39.6" customHeight="1" x14ac:dyDescent="0.25">
      <c r="A1" s="40" t="s">
        <v>15</v>
      </c>
      <c r="B1" s="40"/>
      <c r="C1" s="40"/>
      <c r="D1" s="40"/>
    </row>
    <row r="2" spans="1:4" ht="18.75" customHeight="1" x14ac:dyDescent="0.3">
      <c r="A2" s="41" t="s">
        <v>57</v>
      </c>
      <c r="B2" s="41"/>
      <c r="C2" s="41"/>
      <c r="D2" s="41"/>
    </row>
    <row r="3" spans="1:4" ht="15.75" x14ac:dyDescent="0.25">
      <c r="A3" s="42" t="s">
        <v>60</v>
      </c>
      <c r="B3" s="42"/>
      <c r="C3" s="42"/>
      <c r="D3" s="42"/>
    </row>
    <row r="4" spans="1:4" x14ac:dyDescent="0.25">
      <c r="A4" s="3"/>
      <c r="B4" s="4"/>
      <c r="C4" s="4"/>
      <c r="D4" s="4"/>
    </row>
    <row r="5" spans="1:4" x14ac:dyDescent="0.25">
      <c r="A5" s="1" t="s">
        <v>0</v>
      </c>
      <c r="B5" s="1"/>
    </row>
    <row r="6" spans="1:4" x14ac:dyDescent="0.25">
      <c r="A6" s="43" t="s">
        <v>1</v>
      </c>
      <c r="B6" s="44"/>
    </row>
    <row r="7" spans="1:4" x14ac:dyDescent="0.25">
      <c r="A7" s="5"/>
      <c r="B7" s="5"/>
    </row>
    <row r="8" spans="1:4" x14ac:dyDescent="0.25">
      <c r="A8" s="45" t="s">
        <v>2</v>
      </c>
      <c r="B8" s="45"/>
    </row>
    <row r="9" spans="1:4" ht="15" customHeight="1" x14ac:dyDescent="0.25">
      <c r="A9" s="38" t="s">
        <v>3</v>
      </c>
      <c r="B9" s="38"/>
      <c r="C9" s="46"/>
      <c r="D9" s="47"/>
    </row>
    <row r="10" spans="1:4" ht="15" customHeight="1" x14ac:dyDescent="0.25">
      <c r="A10" s="38" t="s">
        <v>4</v>
      </c>
      <c r="B10" s="38"/>
      <c r="C10" s="46"/>
      <c r="D10" s="47"/>
    </row>
    <row r="11" spans="1:4" ht="15" customHeight="1" x14ac:dyDescent="0.25">
      <c r="A11" s="38" t="s">
        <v>16</v>
      </c>
      <c r="B11" s="39"/>
      <c r="C11" s="46"/>
      <c r="D11" s="47"/>
    </row>
    <row r="12" spans="1:4" ht="15" customHeight="1" x14ac:dyDescent="0.25">
      <c r="A12" s="38" t="s">
        <v>58</v>
      </c>
      <c r="B12" s="39"/>
      <c r="C12" s="46"/>
      <c r="D12" s="47"/>
    </row>
    <row r="13" spans="1:4" ht="15" customHeight="1" x14ac:dyDescent="0.25">
      <c r="A13" s="38" t="s">
        <v>59</v>
      </c>
      <c r="B13" s="39"/>
      <c r="C13" s="46"/>
      <c r="D13" s="47"/>
    </row>
    <row r="14" spans="1:4" ht="15" customHeight="1" x14ac:dyDescent="0.25">
      <c r="A14" s="38" t="s">
        <v>5</v>
      </c>
      <c r="B14" s="38"/>
      <c r="C14" s="46"/>
      <c r="D14" s="47"/>
    </row>
    <row r="15" spans="1:4" ht="15" customHeight="1" x14ac:dyDescent="0.25">
      <c r="A15" s="38" t="s">
        <v>6</v>
      </c>
      <c r="B15" s="38"/>
      <c r="C15" s="46"/>
      <c r="D15" s="47"/>
    </row>
    <row r="16" spans="1:4" ht="15" customHeight="1" x14ac:dyDescent="0.25">
      <c r="A16" s="38" t="s">
        <v>7</v>
      </c>
      <c r="B16" s="38"/>
      <c r="C16" s="46"/>
      <c r="D16" s="47"/>
    </row>
    <row r="17" spans="1:4" ht="15" customHeight="1" x14ac:dyDescent="0.25">
      <c r="A17" s="50"/>
      <c r="B17" s="51"/>
      <c r="C17" s="46"/>
      <c r="D17" s="47"/>
    </row>
    <row r="18" spans="1:4" x14ac:dyDescent="0.25">
      <c r="A18" s="48"/>
      <c r="B18" s="49"/>
      <c r="C18" s="21"/>
    </row>
    <row r="19" spans="1:4" ht="25.5" x14ac:dyDescent="0.25">
      <c r="A19" s="9" t="s">
        <v>45</v>
      </c>
      <c r="B19" s="9" t="s">
        <v>9</v>
      </c>
      <c r="C19" s="53" t="s">
        <v>8</v>
      </c>
      <c r="D19" s="54"/>
    </row>
    <row r="20" spans="1:4" ht="24.75" customHeight="1" x14ac:dyDescent="0.25">
      <c r="A20" s="37" t="s">
        <v>46</v>
      </c>
      <c r="B20" s="26" t="s">
        <v>31</v>
      </c>
      <c r="C20" s="52"/>
      <c r="D20" s="52"/>
    </row>
    <row r="21" spans="1:4" ht="24.75" customHeight="1" x14ac:dyDescent="0.25">
      <c r="A21" s="37"/>
      <c r="B21" s="27" t="s">
        <v>32</v>
      </c>
      <c r="C21" s="52"/>
      <c r="D21" s="52"/>
    </row>
    <row r="22" spans="1:4" ht="36" x14ac:dyDescent="0.25">
      <c r="A22" s="37"/>
      <c r="B22" s="27" t="s">
        <v>26</v>
      </c>
      <c r="C22" s="52"/>
      <c r="D22" s="52"/>
    </row>
    <row r="23" spans="1:4" x14ac:dyDescent="0.25">
      <c r="A23" s="37"/>
      <c r="B23" s="26" t="s">
        <v>47</v>
      </c>
      <c r="C23" s="52"/>
      <c r="D23" s="52"/>
    </row>
    <row r="24" spans="1:4" ht="24" x14ac:dyDescent="0.25">
      <c r="A24" s="37"/>
      <c r="B24" s="27" t="s">
        <v>22</v>
      </c>
      <c r="C24" s="52"/>
      <c r="D24" s="52"/>
    </row>
    <row r="25" spans="1:4" x14ac:dyDescent="0.25">
      <c r="A25" s="37"/>
      <c r="B25" s="27" t="s">
        <v>23</v>
      </c>
      <c r="C25" s="52"/>
      <c r="D25" s="52"/>
    </row>
    <row r="26" spans="1:4" ht="24" x14ac:dyDescent="0.25">
      <c r="A26" s="37"/>
      <c r="B26" s="27" t="s">
        <v>28</v>
      </c>
      <c r="C26" s="52"/>
      <c r="D26" s="52"/>
    </row>
    <row r="27" spans="1:4" ht="24" x14ac:dyDescent="0.25">
      <c r="A27" s="37"/>
      <c r="B27" s="27" t="s">
        <v>24</v>
      </c>
      <c r="C27" s="52"/>
      <c r="D27" s="52"/>
    </row>
    <row r="28" spans="1:4" ht="15" customHeight="1" x14ac:dyDescent="0.25">
      <c r="A28" s="37"/>
      <c r="B28" s="27" t="s">
        <v>29</v>
      </c>
      <c r="C28" s="52"/>
      <c r="D28" s="52"/>
    </row>
    <row r="29" spans="1:4" ht="15" customHeight="1" x14ac:dyDescent="0.25">
      <c r="A29" s="37"/>
      <c r="B29" s="27" t="s">
        <v>38</v>
      </c>
      <c r="C29" s="52"/>
      <c r="D29" s="52"/>
    </row>
    <row r="31" spans="1:4" x14ac:dyDescent="0.25">
      <c r="A31" s="9" t="s">
        <v>10</v>
      </c>
      <c r="B31" s="9" t="s">
        <v>12</v>
      </c>
      <c r="C31" s="7" t="s">
        <v>13</v>
      </c>
      <c r="D31" s="7" t="s">
        <v>42</v>
      </c>
    </row>
    <row r="32" spans="1:4" x14ac:dyDescent="0.25">
      <c r="A32" s="2">
        <v>8</v>
      </c>
      <c r="B32" s="20"/>
      <c r="C32" s="19">
        <f>A32*B32</f>
        <v>0</v>
      </c>
      <c r="D32" s="19">
        <f>C32*1.23</f>
        <v>0</v>
      </c>
    </row>
    <row r="33" spans="1:4" x14ac:dyDescent="0.25"/>
    <row r="34" spans="1:4" ht="25.5" x14ac:dyDescent="0.25">
      <c r="A34" s="9" t="s">
        <v>17</v>
      </c>
      <c r="B34" s="9" t="s">
        <v>9</v>
      </c>
      <c r="C34" s="30" t="s">
        <v>8</v>
      </c>
      <c r="D34" s="30"/>
    </row>
    <row r="35" spans="1:4" ht="27.6" customHeight="1" x14ac:dyDescent="0.25">
      <c r="A35" s="37" t="s">
        <v>25</v>
      </c>
      <c r="B35" s="26" t="s">
        <v>21</v>
      </c>
      <c r="C35" s="52"/>
      <c r="D35" s="52"/>
    </row>
    <row r="36" spans="1:4" ht="24" x14ac:dyDescent="0.25">
      <c r="A36" s="37"/>
      <c r="B36" s="27" t="s">
        <v>39</v>
      </c>
      <c r="C36" s="52"/>
      <c r="D36" s="52"/>
    </row>
    <row r="37" spans="1:4" ht="36" x14ac:dyDescent="0.25">
      <c r="A37" s="37"/>
      <c r="B37" s="27" t="s">
        <v>26</v>
      </c>
      <c r="C37" s="52"/>
      <c r="D37" s="52"/>
    </row>
    <row r="38" spans="1:4" ht="24" x14ac:dyDescent="0.25">
      <c r="A38" s="37"/>
      <c r="B38" s="27" t="s">
        <v>27</v>
      </c>
      <c r="C38" s="52"/>
      <c r="D38" s="52"/>
    </row>
    <row r="39" spans="1:4" ht="60" x14ac:dyDescent="0.25">
      <c r="A39" s="37"/>
      <c r="B39" s="27" t="s">
        <v>37</v>
      </c>
      <c r="C39" s="52"/>
      <c r="D39" s="52"/>
    </row>
    <row r="40" spans="1:4" x14ac:dyDescent="0.25">
      <c r="A40" s="37"/>
      <c r="B40" s="27" t="s">
        <v>33</v>
      </c>
      <c r="C40" s="52"/>
      <c r="D40" s="52"/>
    </row>
    <row r="41" spans="1:4" ht="24" x14ac:dyDescent="0.25">
      <c r="A41" s="37"/>
      <c r="B41" s="27" t="s">
        <v>34</v>
      </c>
      <c r="C41" s="52"/>
      <c r="D41" s="52"/>
    </row>
    <row r="42" spans="1:4" ht="15" customHeight="1" x14ac:dyDescent="0.25">
      <c r="A42" s="37"/>
      <c r="B42" s="27" t="s">
        <v>35</v>
      </c>
      <c r="C42" s="52"/>
      <c r="D42" s="52"/>
    </row>
    <row r="43" spans="1:4" ht="15" customHeight="1" x14ac:dyDescent="0.25">
      <c r="A43" s="37"/>
      <c r="B43" s="27" t="s">
        <v>40</v>
      </c>
      <c r="C43" s="52"/>
      <c r="D43" s="52"/>
    </row>
    <row r="44" spans="1:4" x14ac:dyDescent="0.25">
      <c r="A44" s="37"/>
      <c r="B44" s="27" t="s">
        <v>36</v>
      </c>
      <c r="C44" s="52"/>
      <c r="D44" s="52"/>
    </row>
    <row r="45" spans="1:4" x14ac:dyDescent="0.25">
      <c r="A45" s="37"/>
      <c r="B45" s="27" t="s">
        <v>38</v>
      </c>
      <c r="C45" s="52"/>
      <c r="D45" s="52"/>
    </row>
    <row r="46" spans="1:4" x14ac:dyDescent="0.25">
      <c r="A46" s="35"/>
      <c r="B46" s="36"/>
      <c r="C46" s="36"/>
    </row>
    <row r="47" spans="1:4" x14ac:dyDescent="0.25">
      <c r="A47" s="9" t="s">
        <v>10</v>
      </c>
      <c r="B47" s="9" t="s">
        <v>12</v>
      </c>
      <c r="C47" s="7" t="s">
        <v>13</v>
      </c>
      <c r="D47" s="7" t="s">
        <v>42</v>
      </c>
    </row>
    <row r="48" spans="1:4" x14ac:dyDescent="0.25">
      <c r="A48" s="2">
        <v>1</v>
      </c>
      <c r="B48" s="20"/>
      <c r="C48" s="19">
        <f>A48*B48</f>
        <v>0</v>
      </c>
      <c r="D48" s="19">
        <f>C48*1.23</f>
        <v>0</v>
      </c>
    </row>
    <row r="49" spans="1:4" x14ac:dyDescent="0.25">
      <c r="A49" s="17"/>
      <c r="B49" s="6"/>
      <c r="C49" s="10"/>
    </row>
    <row r="50" spans="1:4" ht="25.5" x14ac:dyDescent="0.25">
      <c r="A50" s="9" t="s">
        <v>18</v>
      </c>
      <c r="B50" s="9" t="s">
        <v>9</v>
      </c>
      <c r="C50" s="30" t="s">
        <v>8</v>
      </c>
      <c r="D50" s="30"/>
    </row>
    <row r="51" spans="1:4" ht="24" x14ac:dyDescent="0.25">
      <c r="A51" s="37" t="s">
        <v>44</v>
      </c>
      <c r="B51" s="28" t="s">
        <v>41</v>
      </c>
      <c r="C51" s="30"/>
      <c r="D51" s="30"/>
    </row>
    <row r="52" spans="1:4" ht="108" x14ac:dyDescent="0.25">
      <c r="A52" s="37"/>
      <c r="B52" s="27" t="s">
        <v>48</v>
      </c>
      <c r="C52" s="52"/>
      <c r="D52" s="52"/>
    </row>
    <row r="53" spans="1:4" ht="96.6" customHeight="1" x14ac:dyDescent="0.25">
      <c r="A53" s="37"/>
      <c r="B53" s="27" t="s">
        <v>49</v>
      </c>
      <c r="C53" s="52"/>
      <c r="D53" s="52"/>
    </row>
    <row r="54" spans="1:4" x14ac:dyDescent="0.25">
      <c r="A54" s="37"/>
      <c r="B54" s="27" t="s">
        <v>50</v>
      </c>
      <c r="C54" s="52"/>
      <c r="D54" s="52"/>
    </row>
    <row r="55" spans="1:4" ht="25.15" customHeight="1" x14ac:dyDescent="0.25">
      <c r="A55" s="37"/>
      <c r="B55" s="27" t="s">
        <v>51</v>
      </c>
      <c r="C55" s="52"/>
      <c r="D55" s="52"/>
    </row>
    <row r="56" spans="1:4" ht="15" customHeight="1" x14ac:dyDescent="0.25">
      <c r="A56" s="37"/>
      <c r="B56" s="29" t="s">
        <v>52</v>
      </c>
      <c r="C56" s="52"/>
      <c r="D56" s="52"/>
    </row>
    <row r="57" spans="1:4" x14ac:dyDescent="0.25">
      <c r="A57" s="37"/>
      <c r="B57" s="27" t="s">
        <v>53</v>
      </c>
      <c r="C57" s="52"/>
      <c r="D57" s="52"/>
    </row>
    <row r="58" spans="1:4" ht="24" x14ac:dyDescent="0.25">
      <c r="A58" s="37"/>
      <c r="B58" s="27" t="s">
        <v>54</v>
      </c>
      <c r="C58" s="52"/>
      <c r="D58" s="52"/>
    </row>
    <row r="59" spans="1:4" x14ac:dyDescent="0.25">
      <c r="A59" s="35"/>
      <c r="B59" s="36"/>
      <c r="C59" s="36"/>
    </row>
    <row r="60" spans="1:4" x14ac:dyDescent="0.25">
      <c r="A60" s="9" t="s">
        <v>10</v>
      </c>
      <c r="B60" s="9" t="s">
        <v>12</v>
      </c>
      <c r="C60" s="7" t="s">
        <v>13</v>
      </c>
      <c r="D60" s="7" t="s">
        <v>42</v>
      </c>
    </row>
    <row r="61" spans="1:4" x14ac:dyDescent="0.25">
      <c r="A61" s="2">
        <v>2</v>
      </c>
      <c r="B61" s="20"/>
      <c r="C61" s="19">
        <f>A61*B61</f>
        <v>0</v>
      </c>
      <c r="D61" s="19">
        <f>C61*1.23</f>
        <v>0</v>
      </c>
    </row>
    <row r="62" spans="1:4" x14ac:dyDescent="0.25">
      <c r="A62" s="6"/>
      <c r="B62" s="22"/>
      <c r="C62" s="23"/>
      <c r="D62" s="23"/>
    </row>
    <row r="63" spans="1:4" x14ac:dyDescent="0.25">
      <c r="A63" s="6"/>
      <c r="B63" s="22"/>
      <c r="C63" s="23"/>
      <c r="D63" s="23"/>
    </row>
    <row r="64" spans="1:4" x14ac:dyDescent="0.25">
      <c r="A64" s="6"/>
      <c r="B64" s="22"/>
      <c r="C64" s="23"/>
      <c r="D64" s="23"/>
    </row>
    <row r="65" spans="1:4" x14ac:dyDescent="0.25">
      <c r="A65" s="6"/>
      <c r="B65" s="22"/>
      <c r="C65" s="23"/>
      <c r="D65" s="23"/>
    </row>
    <row r="66" spans="1:4" x14ac:dyDescent="0.25">
      <c r="A66" s="6"/>
      <c r="B66" s="22"/>
      <c r="C66" s="23"/>
      <c r="D66" s="23"/>
    </row>
    <row r="67" spans="1:4" x14ac:dyDescent="0.25">
      <c r="A67" s="6"/>
      <c r="B67" s="22"/>
      <c r="C67" s="23"/>
      <c r="D67" s="23"/>
    </row>
    <row r="68" spans="1:4" x14ac:dyDescent="0.25">
      <c r="A68" s="6"/>
      <c r="B68" s="22"/>
      <c r="C68" s="23"/>
      <c r="D68" s="23"/>
    </row>
    <row r="69" spans="1:4" x14ac:dyDescent="0.25">
      <c r="A69" s="6"/>
      <c r="B69" s="22"/>
      <c r="C69" s="23"/>
      <c r="D69" s="23"/>
    </row>
    <row r="70" spans="1:4" x14ac:dyDescent="0.25">
      <c r="A70" s="6"/>
      <c r="B70" s="22"/>
      <c r="C70" s="23"/>
      <c r="D70" s="23"/>
    </row>
    <row r="71" spans="1:4" x14ac:dyDescent="0.25">
      <c r="A71" s="6"/>
      <c r="B71" s="22"/>
      <c r="C71" s="23"/>
      <c r="D71" s="23"/>
    </row>
    <row r="72" spans="1:4" x14ac:dyDescent="0.25">
      <c r="A72" s="6"/>
      <c r="B72" s="22"/>
      <c r="C72" s="23"/>
      <c r="D72" s="23"/>
    </row>
    <row r="73" spans="1:4" x14ac:dyDescent="0.25">
      <c r="A73" s="6"/>
      <c r="B73" s="22"/>
      <c r="C73" s="23"/>
      <c r="D73" s="23"/>
    </row>
    <row r="74" spans="1:4" x14ac:dyDescent="0.25">
      <c r="A74" s="6"/>
      <c r="B74" s="22"/>
      <c r="C74" s="23"/>
      <c r="D74" s="23"/>
    </row>
    <row r="75" spans="1:4" x14ac:dyDescent="0.25">
      <c r="A75" s="6"/>
      <c r="B75" s="22"/>
      <c r="C75" s="23"/>
      <c r="D75" s="23"/>
    </row>
    <row r="76" spans="1:4" x14ac:dyDescent="0.25">
      <c r="A76" s="6"/>
      <c r="B76" s="22"/>
      <c r="C76" s="23"/>
      <c r="D76" s="23"/>
    </row>
    <row r="77" spans="1:4" x14ac:dyDescent="0.25">
      <c r="A77" s="6"/>
      <c r="B77" s="22"/>
      <c r="C77" s="23"/>
      <c r="D77" s="23"/>
    </row>
    <row r="78" spans="1:4" x14ac:dyDescent="0.25">
      <c r="A78" s="6"/>
      <c r="B78" s="22"/>
      <c r="C78" s="23"/>
      <c r="D78" s="23"/>
    </row>
    <row r="79" spans="1:4" x14ac:dyDescent="0.25">
      <c r="A79" s="6"/>
      <c r="B79" s="22"/>
      <c r="C79" s="23"/>
      <c r="D79" s="23"/>
    </row>
    <row r="80" spans="1:4" x14ac:dyDescent="0.25">
      <c r="A80" s="6"/>
      <c r="B80" s="22"/>
      <c r="C80" s="23"/>
      <c r="D80" s="23"/>
    </row>
    <row r="81" spans="1:4" x14ac:dyDescent="0.25">
      <c r="A81" s="6"/>
      <c r="B81" s="22"/>
      <c r="C81" s="23"/>
      <c r="D81" s="23"/>
    </row>
    <row r="82" spans="1:4" x14ac:dyDescent="0.25">
      <c r="A82" s="6"/>
      <c r="B82" s="22"/>
      <c r="C82" s="23"/>
      <c r="D82" s="23"/>
    </row>
    <row r="83" spans="1:4" x14ac:dyDescent="0.25">
      <c r="A83" s="6"/>
      <c r="B83" s="22"/>
      <c r="C83" s="23"/>
      <c r="D83" s="23"/>
    </row>
    <row r="84" spans="1:4" x14ac:dyDescent="0.25">
      <c r="A84" s="6"/>
      <c r="B84" s="22"/>
      <c r="C84" s="23"/>
      <c r="D84" s="23"/>
    </row>
    <row r="85" spans="1:4" x14ac:dyDescent="0.25">
      <c r="A85" s="6"/>
      <c r="B85" s="22"/>
      <c r="C85" s="23"/>
      <c r="D85" s="23"/>
    </row>
    <row r="86" spans="1:4" x14ac:dyDescent="0.25">
      <c r="A86" s="6"/>
      <c r="B86" s="22"/>
      <c r="C86" s="23"/>
      <c r="D86" s="23"/>
    </row>
    <row r="87" spans="1:4" x14ac:dyDescent="0.25">
      <c r="A87" s="6"/>
      <c r="B87" s="22"/>
      <c r="C87" s="23"/>
      <c r="D87" s="23"/>
    </row>
    <row r="88" spans="1:4" x14ac:dyDescent="0.25">
      <c r="A88" s="6"/>
      <c r="B88" s="22"/>
      <c r="C88" s="23"/>
      <c r="D88" s="23"/>
    </row>
    <row r="89" spans="1:4" x14ac:dyDescent="0.25">
      <c r="A89" s="6"/>
      <c r="B89" s="22"/>
      <c r="C89" s="23"/>
      <c r="D89" s="23"/>
    </row>
    <row r="90" spans="1:4" x14ac:dyDescent="0.25">
      <c r="A90" s="6"/>
      <c r="B90" s="22"/>
      <c r="C90" s="23"/>
      <c r="D90" s="23"/>
    </row>
    <row r="91" spans="1:4" x14ac:dyDescent="0.25">
      <c r="A91" s="6"/>
      <c r="B91" s="22"/>
      <c r="C91" s="23"/>
      <c r="D91" s="23"/>
    </row>
    <row r="92" spans="1:4" x14ac:dyDescent="0.25">
      <c r="A92" s="6"/>
      <c r="B92" s="22"/>
      <c r="C92" s="23"/>
      <c r="D92" s="23"/>
    </row>
    <row r="93" spans="1:4" x14ac:dyDescent="0.25">
      <c r="A93" s="6"/>
      <c r="B93" s="22"/>
      <c r="C93" s="23"/>
      <c r="D93" s="23"/>
    </row>
    <row r="94" spans="1:4" x14ac:dyDescent="0.25">
      <c r="A94" s="6"/>
      <c r="B94" s="22"/>
      <c r="C94" s="23"/>
      <c r="D94" s="23"/>
    </row>
    <row r="95" spans="1:4" x14ac:dyDescent="0.25">
      <c r="A95" s="6"/>
      <c r="B95" s="22"/>
      <c r="C95" s="23"/>
      <c r="D95" s="23"/>
    </row>
    <row r="96" spans="1:4" x14ac:dyDescent="0.25">
      <c r="A96" s="6"/>
      <c r="B96" s="22"/>
      <c r="C96" s="23"/>
      <c r="D96" s="23"/>
    </row>
    <row r="97" spans="1:4" x14ac:dyDescent="0.25">
      <c r="A97" s="6"/>
      <c r="B97" s="22"/>
      <c r="C97" s="23"/>
      <c r="D97" s="23"/>
    </row>
    <row r="98" spans="1:4" x14ac:dyDescent="0.25">
      <c r="A98" s="6"/>
      <c r="B98" s="22"/>
      <c r="C98" s="23"/>
      <c r="D98" s="23"/>
    </row>
    <row r="99" spans="1:4" x14ac:dyDescent="0.25">
      <c r="A99" s="6"/>
      <c r="B99" s="22"/>
      <c r="C99" s="23"/>
      <c r="D99" s="23"/>
    </row>
    <row r="100" spans="1:4" x14ac:dyDescent="0.25">
      <c r="A100" s="6"/>
      <c r="B100" s="22"/>
      <c r="C100" s="23"/>
      <c r="D100" s="23"/>
    </row>
    <row r="101" spans="1:4" x14ac:dyDescent="0.25">
      <c r="A101" s="6"/>
      <c r="B101" s="22"/>
      <c r="C101" s="23"/>
      <c r="D101" s="23"/>
    </row>
    <row r="102" spans="1:4" ht="25.5" x14ac:dyDescent="0.25">
      <c r="A102" s="9" t="s">
        <v>19</v>
      </c>
      <c r="B102" s="9" t="s">
        <v>9</v>
      </c>
      <c r="C102" s="30" t="s">
        <v>8</v>
      </c>
      <c r="D102" s="30"/>
    </row>
    <row r="103" spans="1:4" ht="24" x14ac:dyDescent="0.25">
      <c r="A103" s="37" t="s">
        <v>43</v>
      </c>
      <c r="B103" s="28" t="s">
        <v>41</v>
      </c>
      <c r="C103" s="30"/>
      <c r="D103" s="30"/>
    </row>
    <row r="104" spans="1:4" ht="108" x14ac:dyDescent="0.25">
      <c r="A104" s="37"/>
      <c r="B104" s="27" t="s">
        <v>48</v>
      </c>
      <c r="C104" s="52"/>
      <c r="D104" s="52"/>
    </row>
    <row r="105" spans="1:4" ht="250.9" customHeight="1" x14ac:dyDescent="0.25">
      <c r="A105" s="37"/>
      <c r="B105" s="27" t="s">
        <v>55</v>
      </c>
      <c r="C105" s="52"/>
      <c r="D105" s="52"/>
    </row>
    <row r="106" spans="1:4" x14ac:dyDescent="0.25">
      <c r="A106" s="37"/>
      <c r="B106" s="27" t="s">
        <v>50</v>
      </c>
      <c r="C106" s="52"/>
      <c r="D106" s="52"/>
    </row>
    <row r="107" spans="1:4" ht="25.15" customHeight="1" x14ac:dyDescent="0.25">
      <c r="A107" s="37"/>
      <c r="B107" s="27" t="s">
        <v>51</v>
      </c>
      <c r="C107" s="52"/>
      <c r="D107" s="52"/>
    </row>
    <row r="108" spans="1:4" ht="15" customHeight="1" x14ac:dyDescent="0.25">
      <c r="A108" s="37"/>
      <c r="B108" s="29" t="s">
        <v>52</v>
      </c>
      <c r="C108" s="52"/>
      <c r="D108" s="52"/>
    </row>
    <row r="109" spans="1:4" x14ac:dyDescent="0.25">
      <c r="A109" s="37"/>
      <c r="B109" s="27" t="s">
        <v>53</v>
      </c>
      <c r="C109" s="52"/>
      <c r="D109" s="52"/>
    </row>
    <row r="110" spans="1:4" ht="24" x14ac:dyDescent="0.25">
      <c r="A110" s="37"/>
      <c r="B110" s="27" t="s">
        <v>54</v>
      </c>
      <c r="C110" s="52"/>
      <c r="D110" s="52"/>
    </row>
    <row r="111" spans="1:4" x14ac:dyDescent="0.25">
      <c r="A111" s="35"/>
      <c r="B111" s="36"/>
      <c r="C111" s="36"/>
    </row>
    <row r="112" spans="1:4" x14ac:dyDescent="0.25">
      <c r="A112" s="9" t="s">
        <v>10</v>
      </c>
      <c r="B112" s="9" t="s">
        <v>12</v>
      </c>
      <c r="C112" s="7" t="s">
        <v>13</v>
      </c>
      <c r="D112" s="7" t="s">
        <v>42</v>
      </c>
    </row>
    <row r="113" spans="1:4" x14ac:dyDescent="0.25">
      <c r="A113" s="2">
        <v>1</v>
      </c>
      <c r="B113" s="20"/>
      <c r="C113" s="19">
        <f>A113*B113</f>
        <v>0</v>
      </c>
      <c r="D113" s="19">
        <f>C113*1.23</f>
        <v>0</v>
      </c>
    </row>
    <row r="114" spans="1:4" x14ac:dyDescent="0.25">
      <c r="A114" s="6"/>
      <c r="B114" s="22"/>
      <c r="C114" s="23"/>
      <c r="D114" s="23"/>
    </row>
    <row r="115" spans="1:4" x14ac:dyDescent="0.25">
      <c r="A115" s="8"/>
      <c r="B115" s="8"/>
      <c r="C115" s="6"/>
    </row>
    <row r="116" spans="1:4" ht="25.5" x14ac:dyDescent="0.25">
      <c r="A116" s="31" t="s">
        <v>56</v>
      </c>
      <c r="B116" s="32"/>
      <c r="C116" s="9" t="s">
        <v>14</v>
      </c>
      <c r="D116" s="7" t="s">
        <v>42</v>
      </c>
    </row>
    <row r="117" spans="1:4" ht="15" customHeight="1" x14ac:dyDescent="0.25">
      <c r="A117" s="33"/>
      <c r="B117" s="34"/>
      <c r="C117" s="24">
        <f>C32+C48+C61+C113</f>
        <v>0</v>
      </c>
      <c r="D117" s="25">
        <f>C117*1.23</f>
        <v>0</v>
      </c>
    </row>
    <row r="118" spans="1:4" x14ac:dyDescent="0.25"/>
    <row r="119" spans="1:4" x14ac:dyDescent="0.25"/>
    <row r="120" spans="1:4" x14ac:dyDescent="0.25">
      <c r="A120" s="14" t="s">
        <v>11</v>
      </c>
      <c r="B120" s="15" t="s">
        <v>20</v>
      </c>
      <c r="C120" s="16"/>
    </row>
    <row r="121" spans="1:4" x14ac:dyDescent="0.25">
      <c r="A121" s="12"/>
      <c r="B121" s="12"/>
      <c r="C121" s="12"/>
    </row>
    <row r="122" spans="1:4" x14ac:dyDescent="0.25">
      <c r="A122" s="12"/>
      <c r="B122" s="12"/>
      <c r="C122" s="12"/>
    </row>
    <row r="123" spans="1:4" ht="15.75" thickBot="1" x14ac:dyDescent="0.3">
      <c r="A123" s="12"/>
      <c r="B123" s="12"/>
      <c r="C123" s="13"/>
    </row>
    <row r="124" spans="1:4" x14ac:dyDescent="0.25">
      <c r="A124" s="12"/>
      <c r="B124" s="12"/>
      <c r="C124" s="18" t="s">
        <v>30</v>
      </c>
    </row>
    <row r="125" spans="1:4" x14ac:dyDescent="0.25">
      <c r="A125" s="12"/>
      <c r="B125" s="12"/>
    </row>
    <row r="126" spans="1:4" x14ac:dyDescent="0.25"/>
    <row r="127" spans="1:4" x14ac:dyDescent="0.25"/>
    <row r="128" spans="1:4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spans="1:3" x14ac:dyDescent="0.25"/>
    <row r="146" spans="1:3" x14ac:dyDescent="0.25"/>
    <row r="147" spans="1:3" x14ac:dyDescent="0.25"/>
    <row r="148" spans="1:3" x14ac:dyDescent="0.25"/>
    <row r="149" spans="1:3" x14ac:dyDescent="0.25"/>
    <row r="150" spans="1:3" x14ac:dyDescent="0.25">
      <c r="A150" s="6"/>
      <c r="C150" s="11"/>
    </row>
    <row r="151" spans="1:3" x14ac:dyDescent="0.25">
      <c r="A151" s="6"/>
      <c r="C151" s="11"/>
    </row>
    <row r="152" spans="1:3" x14ac:dyDescent="0.25">
      <c r="A152" s="6"/>
      <c r="C152" s="11"/>
    </row>
    <row r="153" spans="1:3" x14ac:dyDescent="0.25">
      <c r="A153" s="6"/>
      <c r="C153" s="11"/>
    </row>
    <row r="154" spans="1:3" x14ac:dyDescent="0.25">
      <c r="A154" s="6"/>
      <c r="C154" s="11"/>
    </row>
    <row r="155" spans="1:3" x14ac:dyDescent="0.25">
      <c r="A155" s="6"/>
      <c r="C155" s="11"/>
    </row>
    <row r="156" spans="1:3" ht="15" customHeight="1" x14ac:dyDescent="0.25">
      <c r="A156" s="6"/>
      <c r="C156" s="11"/>
    </row>
    <row r="157" spans="1:3" ht="15" customHeight="1" x14ac:dyDescent="0.25">
      <c r="A157" s="6"/>
      <c r="C157" s="11"/>
    </row>
    <row r="158" spans="1:3" ht="15" customHeight="1" x14ac:dyDescent="0.25">
      <c r="A158" s="6"/>
      <c r="C158" s="11"/>
    </row>
    <row r="159" spans="1:3" ht="15" customHeight="1" x14ac:dyDescent="0.25">
      <c r="A159" s="6"/>
      <c r="C159" s="11"/>
    </row>
    <row r="160" spans="1:3" x14ac:dyDescent="0.25">
      <c r="A160" s="6"/>
      <c r="C160" s="11"/>
    </row>
    <row r="161" spans="1:3" x14ac:dyDescent="0.25">
      <c r="A161" s="6"/>
      <c r="C161" s="11"/>
    </row>
    <row r="162" spans="1:3" x14ac:dyDescent="0.25">
      <c r="A162" s="6"/>
      <c r="C162" s="11"/>
    </row>
    <row r="163" spans="1:3" x14ac:dyDescent="0.25">
      <c r="A163" s="6"/>
      <c r="C163" s="11"/>
    </row>
    <row r="164" spans="1:3" x14ac:dyDescent="0.25">
      <c r="A164" s="6"/>
      <c r="C164" s="11"/>
    </row>
    <row r="165" spans="1:3" x14ac:dyDescent="0.25">
      <c r="A165" s="6"/>
      <c r="C165" s="11"/>
    </row>
    <row r="166" spans="1:3" x14ac:dyDescent="0.25">
      <c r="A166" s="6"/>
      <c r="C166" s="11"/>
    </row>
    <row r="167" spans="1:3" x14ac:dyDescent="0.25">
      <c r="A167" s="6"/>
      <c r="C167" s="11"/>
    </row>
    <row r="168" spans="1:3" x14ac:dyDescent="0.25">
      <c r="A168" s="6"/>
      <c r="C168" s="11"/>
    </row>
    <row r="169" spans="1:3" x14ac:dyDescent="0.25">
      <c r="A169" s="6"/>
      <c r="C169" s="11"/>
    </row>
  </sheetData>
  <mergeCells count="71">
    <mergeCell ref="C17:D17"/>
    <mergeCell ref="C12:D12"/>
    <mergeCell ref="C13:D13"/>
    <mergeCell ref="C14:D14"/>
    <mergeCell ref="C15:D15"/>
    <mergeCell ref="C16:D16"/>
    <mergeCell ref="A1:D1"/>
    <mergeCell ref="C9:D9"/>
    <mergeCell ref="C10:D10"/>
    <mergeCell ref="C11:D11"/>
    <mergeCell ref="A15:B15"/>
    <mergeCell ref="A16:B16"/>
    <mergeCell ref="A12:B12"/>
    <mergeCell ref="A13:B13"/>
    <mergeCell ref="A14:B14"/>
    <mergeCell ref="A10:B10"/>
    <mergeCell ref="A11:B11"/>
    <mergeCell ref="A111:C111"/>
    <mergeCell ref="C103:D103"/>
    <mergeCell ref="C104:D104"/>
    <mergeCell ref="C105:D105"/>
    <mergeCell ref="C106:D106"/>
    <mergeCell ref="C107:D107"/>
    <mergeCell ref="A2:D2"/>
    <mergeCell ref="A3:D3"/>
    <mergeCell ref="A6:B6"/>
    <mergeCell ref="A8:B8"/>
    <mergeCell ref="A9:B9"/>
    <mergeCell ref="A20:A29"/>
    <mergeCell ref="A35:A45"/>
    <mergeCell ref="C102:D102"/>
    <mergeCell ref="A103:A110"/>
    <mergeCell ref="C108:D108"/>
    <mergeCell ref="C109:D109"/>
    <mergeCell ref="C110:D110"/>
    <mergeCell ref="A51:A58"/>
    <mergeCell ref="C41:D41"/>
    <mergeCell ref="C42:D42"/>
    <mergeCell ref="C43:D43"/>
    <mergeCell ref="C44:D44"/>
    <mergeCell ref="C53:D53"/>
    <mergeCell ref="C52:D52"/>
    <mergeCell ref="C51:D51"/>
    <mergeCell ref="C50:D50"/>
    <mergeCell ref="A46:C46"/>
    <mergeCell ref="A116:B117"/>
    <mergeCell ref="C25:D25"/>
    <mergeCell ref="C26:D26"/>
    <mergeCell ref="C27:D27"/>
    <mergeCell ref="C28:D28"/>
    <mergeCell ref="C29:D29"/>
    <mergeCell ref="C34:D34"/>
    <mergeCell ref="C37:D37"/>
    <mergeCell ref="C36:D36"/>
    <mergeCell ref="C35:D35"/>
    <mergeCell ref="C58:D58"/>
    <mergeCell ref="C57:D57"/>
    <mergeCell ref="C56:D56"/>
    <mergeCell ref="C55:D55"/>
    <mergeCell ref="C54:D54"/>
    <mergeCell ref="A59:C59"/>
    <mergeCell ref="C45:D45"/>
    <mergeCell ref="C40:D40"/>
    <mergeCell ref="C19:D19"/>
    <mergeCell ref="C20:D20"/>
    <mergeCell ref="C21:D21"/>
    <mergeCell ref="C22:D22"/>
    <mergeCell ref="C23:D23"/>
    <mergeCell ref="C24:D24"/>
    <mergeCell ref="C38:D38"/>
    <mergeCell ref="C39:D39"/>
  </mergeCells>
  <pageMargins left="0.70866141732283472" right="0.70866141732283472" top="0.59055118110236227" bottom="0.59055118110236227" header="0.31496062992125984" footer="0.31496062992125984"/>
  <pageSetup paperSize="9" scale="79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laboratórny nábytok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Milan Schvarzbacher</cp:lastModifiedBy>
  <cp:lastPrinted>2025-03-16T17:04:56Z</cp:lastPrinted>
  <dcterms:created xsi:type="dcterms:W3CDTF">2016-11-30T12:16:19Z</dcterms:created>
  <dcterms:modified xsi:type="dcterms:W3CDTF">2025-03-16T17:14:13Z</dcterms:modified>
</cp:coreProperties>
</file>